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E43CEC3-204F-4388-B069-C075F09F2E40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F37" i="13"/>
  <c r="J4" i="13" s="1"/>
  <c r="F37" i="11"/>
  <c r="J4" i="11" s="1"/>
  <c r="F37" i="10"/>
  <c r="J36" i="13"/>
  <c r="J36" i="12" l="1"/>
  <c r="J5" i="12"/>
  <c r="J36" i="11"/>
  <c r="J5" i="11"/>
  <c r="J4" i="10"/>
  <c r="J5" i="10" s="1"/>
  <c r="J36" i="10"/>
  <c r="L36" i="13"/>
  <c r="L36" i="12" l="1"/>
  <c r="L36" i="11"/>
  <c r="L36" i="10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<sst xmlns="http://schemas.openxmlformats.org/spreadsheetml/2006/main" count="160" uniqueCount="41">
  <si>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</si>
  <si>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</si>
  <si>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</si>
  <si>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</si>
  <si>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</si>
  <si>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</si>
  <si>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</si>
  <si>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</si>
  <si>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</si>
  <si>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</si>
  <si>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</si>
  <si>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</si>
  <si>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</si>
  <si>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</si>
  <si>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</si>
  <si>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</si>
  <si>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</si>
  <si>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</si>
  <si>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</si>
  <si>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</si>
  <si>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</si>
  <si>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</si>
  <si>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</si>
  <si>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</si>
  <si>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</si>
  <si>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</si>
  <si>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</si>
  <si>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</si>
  <si>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</si>
  <si>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</si>
  <si>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</si>
  <si>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DURDANE SÜMER</t>
  </si>
  <si>
    <t>YMA</t>
  </si>
  <si>
    <t>Satış</t>
  </si>
  <si>
    <t>KAMER S.SÜT YEMİ (KAMER" "A)19 H.P</t>
  </si>
  <si>
    <t>NİSAN SÜTÜNDEN KESİLECEK</t>
  </si>
  <si>
    <t>Z.EYYÜPAĞA</t>
  </si>
  <si>
    <t>AK GIDA  ASİT (25 Kg)</t>
  </si>
  <si>
    <t>AD</t>
  </si>
  <si>
    <t>AK GIDA ALKALİ (25 kg)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</si>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</sst>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0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6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9" fontId="1" fillId="0" borderId="0" xfId="230" applyNumberFormat="1" applyFill="1" applyAlignment="1">
      <alignment horizontal="left"/>
    </xf>
    <xf numFmtId="169" fontId="1" fillId="2" borderId="9" xfId="230" applyNumberFormat="1" applyFill="1" applyBorder="1" applyAlignment="1">
      <alignment horizontal="left"/>
    </xf>
    <xf numFmtId="49" fontId="1" fillId="2" borderId="9" xfId="230" applyNumberFormat="1" applyFill="1" applyBorder="1" applyAlignment="1">
      <alignment horizontal="left"/>
    </xf>
    <xf numFmtId="167" fontId="1" fillId="2" borderId="9" xfId="230" applyNumberFormat="1" applyFill="1" applyBorder="1" applyAlignment="1">
      <alignment horizontal="right"/>
    </xf>
    <xf numFmtId="3" fontId="1" fillId="2" borderId="9" xfId="230" applyNumberFormat="1" applyFill="1" applyBorder="1"/>
    <xf numFmtId="168" fontId="1" fillId="2" borderId="9" xfId="230" applyNumberFormat="1" applyFill="1" applyBorder="1" applyAlignment="1">
      <alignment horizontal="right"/>
    </xf>
    <xf numFmtId="4" fontId="1" fillId="2" borderId="9" xfId="230" applyNumberFormat="1" applyFill="1" applyBorder="1" applyAlignment="1">
      <alignment horizontal="right"/>
    </xf>
    <xf numFmtId="4" fontId="1" fillId="34" borderId="9" xfId="230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4" borderId="9" xfId="0" applyFill="1" applyBorder="1" applyAlignment="1">
      <alignment horizontal="center"/>
    </xf>
  </cellXfs>
  <cellStyles count="250">
    <cellStyle name="%20 - Vurgu1" xfId="19" builtinId="30" customBuiltin="1"/>
    <cellStyle name="%20 - Vurgu1 10" xfId="212" xr:uid="{51CF4537-699C-45B9-AA75-604C961DA131}"/>
    <cellStyle name="%20 - Vurgu1 11" xfId="232" xr:uid="{896D61C6-E172-4307-B115-5A22F1471BB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785A799-96E4-4020-8CF4-3E032ED3FB64}"/>
    <cellStyle name="%20 - Vurgu2 11" xfId="235" xr:uid="{DB61C74B-1E4F-42E2-9A21-0691A4C20AE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1092C89-0DB9-47F8-9661-CEBE0F1A14B2}"/>
    <cellStyle name="%20 - Vurgu3 11" xfId="238" xr:uid="{2558B593-89C2-4150-8FD8-5CAB0CD0911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9E72264-B3B9-440E-8752-376481DD1C3F}"/>
    <cellStyle name="%20 - Vurgu4 11" xfId="241" xr:uid="{409A009B-1194-4995-B1CC-92FF5A3C39E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C067233-9C41-4D0C-B62E-708F046F0B96}"/>
    <cellStyle name="%20 - Vurgu5 11" xfId="244" xr:uid="{8226C46F-E812-415E-9D9E-512FD715E84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27C08D90-F847-4EA3-91A3-9CF32808DF4B}"/>
    <cellStyle name="%20 - Vurgu6 11" xfId="247" xr:uid="{73B7BB48-58CF-4746-A41E-58D187156A58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CCC3F7A-977A-4901-822E-A66AE0228203}"/>
    <cellStyle name="%40 - Vurgu1 11" xfId="233" xr:uid="{B86CCDEB-42A2-4DD9-B576-86963A1B937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FA8F3E20-EEC6-41AD-BEEF-C7675E4B16DF}"/>
    <cellStyle name="%40 - Vurgu2 11" xfId="236" xr:uid="{94E571AA-8F8A-4151-985E-62508D89116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ADC26DF7-FAE1-4FCD-961C-51DD2BC28B72}"/>
    <cellStyle name="%40 - Vurgu3 11" xfId="239" xr:uid="{C2D0D06B-6149-44A3-9DBF-02074B3036F0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B65A58B2-44BA-4F4A-99A3-4D94A84F70DE}"/>
    <cellStyle name="%40 - Vurgu4 11" xfId="242" xr:uid="{FB2FFDC1-F555-4F82-AB1C-03DC390BCE0C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71270F4-2E51-414E-82C4-A56391C34EE4}"/>
    <cellStyle name="%40 - Vurgu5 11" xfId="245" xr:uid="{B19EE897-CA3D-4CAE-A2AF-7C3CCD0B9627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BEF9C4B-F6DA-4C3C-9676-8EA65668A361}"/>
    <cellStyle name="%40 - Vurgu6 11" xfId="248" xr:uid="{8E6BDD0D-1E6B-46A5-AABB-A1D6D1DA488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EDF169D-FDD2-4C2A-BFD9-5CAE3250084E}"/>
    <cellStyle name="%60 - Vurgu1 11" xfId="234" xr:uid="{8A194D76-DDA6-4EF8-8939-2F4BBE335A7F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30BE38C2-FF78-4554-9002-9F6FEA1F0AC7}"/>
    <cellStyle name="%60 - Vurgu2 11" xfId="237" xr:uid="{AC18FA1E-FDA4-4C56-AB2D-BA967015749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35764A9-8246-417F-99F4-C0C7D706E5A3}"/>
    <cellStyle name="%60 - Vurgu3 11" xfId="240" xr:uid="{01860E22-E94E-49D1-8E50-8D7F783288B2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56F2729D-32CE-4208-AAB1-A93CB253B188}"/>
    <cellStyle name="%60 - Vurgu4 11" xfId="243" xr:uid="{FFB3FACB-C97A-4745-AF8C-0AD47D9C8A7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33FF0FCB-ABC8-451F-96A2-63531F112E9B}"/>
    <cellStyle name="%60 - Vurgu5 11" xfId="246" xr:uid="{40C36959-743D-426E-82DB-1C5A9D70386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77DBE241-A7F5-4559-89D7-D22E8F25E107}"/>
    <cellStyle name="%60 - Vurgu6 11" xfId="249" xr:uid="{71DD97E4-7AA4-44AB-AD0E-84359AA54B8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BC00129B-A45E-4E0E-9BFF-8F6C8BBE26BC}"/>
    <cellStyle name="Normal 16" xfId="230" xr:uid="{41935551-B7D6-4A6A-BA8C-A0804615470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A290226-A687-4231-9926-3C47254FEF06}"/>
    <cellStyle name="Not 13" xfId="231" xr:uid="{4FE55239-7F21-415D-A038-A23D5847D761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O23" sqref="O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40.425000000000004</v>
      </c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3.9228749999999999</v>
      </c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79.2</v>
      </c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5">
        <v>46134</v>
      </c>
      <c r="H24" s="16" t="s">
        <v>36</v>
      </c>
      <c r="I24" s="17"/>
      <c r="J24" s="18">
        <v>3918.95</v>
      </c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165</v>
      </c>
      <c r="D34" s="36"/>
      <c r="E34" s="37">
        <v>24.5</v>
      </c>
      <c r="F34" s="38">
        <f t="shared" si="0"/>
        <v>4042.5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4042.497875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4042.5</v>
      </c>
      <c r="L36" s="31">
        <f>J36-J4-J5-J6</f>
        <v>3918.9521249999998</v>
      </c>
    </row>
    <row r="37" spans="2:12" x14ac:dyDescent="0.25">
      <c r="B37" s="26" t="s">
        <v>14</v>
      </c>
      <c r="C37" s="30">
        <f>C35</f>
        <v>165</v>
      </c>
      <c r="D37" s="9">
        <f>D35/1.03</f>
        <v>0</v>
      </c>
      <c r="E37" s="10"/>
      <c r="F37" s="33">
        <f>SUM(F4:F36)</f>
        <v>4042.5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2.1249999999781721E-3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7">
        <v>46114</v>
      </c>
      <c r="Q3" s="48"/>
      <c r="R3" s="47">
        <v>46114</v>
      </c>
      <c r="S3" s="48" t="s">
        <v>32</v>
      </c>
      <c r="T3" s="49">
        <v>258</v>
      </c>
      <c r="U3" s="48" t="s">
        <v>33</v>
      </c>
      <c r="V3" s="48" t="s">
        <v>37</v>
      </c>
      <c r="W3" s="50">
        <v>1</v>
      </c>
      <c r="X3" s="48" t="s">
        <v>38</v>
      </c>
      <c r="Y3" s="51">
        <v>2700</v>
      </c>
      <c r="Z3" s="52">
        <v>2700</v>
      </c>
      <c r="AA3" s="52">
        <v>540</v>
      </c>
      <c r="AB3" s="52">
        <v>3240</v>
      </c>
      <c r="AC3" s="46" t="s">
        <v>35</v>
      </c>
    </row>
    <row r="4" spans="2:29" x14ac:dyDescent="0.25">
      <c r="B4" s="7">
        <v>46113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523.07500000000005</v>
      </c>
      <c r="P4" s="47">
        <v>46114</v>
      </c>
      <c r="Q4" s="48"/>
      <c r="R4" s="47">
        <v>46114</v>
      </c>
      <c r="S4" s="48" t="s">
        <v>32</v>
      </c>
      <c r="T4" s="49">
        <v>258</v>
      </c>
      <c r="U4" s="48" t="s">
        <v>33</v>
      </c>
      <c r="V4" s="48" t="s">
        <v>39</v>
      </c>
      <c r="W4" s="50">
        <v>1</v>
      </c>
      <c r="X4" s="48" t="s">
        <v>38</v>
      </c>
      <c r="Y4" s="51">
        <v>1850</v>
      </c>
      <c r="Z4" s="52">
        <v>1850</v>
      </c>
      <c r="AA4" s="52">
        <v>370</v>
      </c>
      <c r="AB4" s="52">
        <v>2220</v>
      </c>
      <c r="AC4" s="46" t="s">
        <v>35</v>
      </c>
    </row>
    <row r="5" spans="2:29" x14ac:dyDescent="0.25">
      <c r="B5" s="7">
        <v>46114</v>
      </c>
      <c r="C5" s="8">
        <v>155.5</v>
      </c>
      <c r="D5" s="9"/>
      <c r="E5" s="10">
        <v>24.5</v>
      </c>
      <c r="F5" s="33">
        <f t="shared" ref="F5:F34" si="0">E5*C5</f>
        <v>3809.75</v>
      </c>
      <c r="G5" s="11"/>
      <c r="H5" s="12" t="s">
        <v>7</v>
      </c>
      <c r="I5" s="13">
        <v>1E-3</v>
      </c>
      <c r="J5" s="14">
        <f>(F36+F37-J4-J6)*I5</f>
        <v>51.784425000000006</v>
      </c>
      <c r="P5" s="47">
        <v>46114</v>
      </c>
      <c r="Q5" s="48"/>
      <c r="R5" s="47">
        <v>46114</v>
      </c>
      <c r="S5" s="48" t="s">
        <v>32</v>
      </c>
      <c r="T5" s="49">
        <v>258</v>
      </c>
      <c r="U5" s="48" t="s">
        <v>33</v>
      </c>
      <c r="V5" s="48" t="s">
        <v>34</v>
      </c>
      <c r="W5" s="50">
        <v>3000</v>
      </c>
      <c r="X5" s="48" t="s">
        <v>12</v>
      </c>
      <c r="Y5" s="51">
        <v>18.5</v>
      </c>
      <c r="Z5" s="52">
        <v>55500</v>
      </c>
      <c r="AA5" s="52"/>
      <c r="AB5" s="52">
        <v>55500</v>
      </c>
      <c r="AC5" s="46" t="s">
        <v>35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65" t="s">
        <v>40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53">
        <v>-60960</v>
      </c>
    </row>
    <row r="7" spans="2:29" x14ac:dyDescent="0.25">
      <c r="B7" s="7">
        <v>46116</v>
      </c>
      <c r="C7" s="8">
        <v>151.5</v>
      </c>
      <c r="D7" s="9"/>
      <c r="E7" s="10">
        <v>24.5</v>
      </c>
      <c r="F7" s="33">
        <f t="shared" si="0"/>
        <v>3711.75</v>
      </c>
      <c r="G7" s="11"/>
      <c r="H7" s="12" t="s">
        <v>9</v>
      </c>
      <c r="I7" s="13"/>
      <c r="J7" s="14">
        <f>'MART 2026'!J39*-1</f>
        <v>-2.1249999999781721E-3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154</v>
      </c>
      <c r="D9" s="9"/>
      <c r="E9" s="10">
        <v>24.5</v>
      </c>
      <c r="F9" s="33">
        <f t="shared" si="0"/>
        <v>3773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153.5</v>
      </c>
      <c r="D11" s="9"/>
      <c r="E11" s="10">
        <v>24.5</v>
      </c>
      <c r="F11" s="33">
        <f t="shared" si="0"/>
        <v>3760.75</v>
      </c>
      <c r="G11" s="19"/>
      <c r="H11" s="16"/>
      <c r="I11" s="17"/>
      <c r="J11" s="18"/>
    </row>
    <row r="12" spans="2:29" x14ac:dyDescent="0.25">
      <c r="B12" s="7">
        <v>46121</v>
      </c>
      <c r="C12" s="8">
        <v>76</v>
      </c>
      <c r="D12" s="9"/>
      <c r="E12" s="10">
        <v>24.5</v>
      </c>
      <c r="F12" s="33">
        <f t="shared" si="0"/>
        <v>1862</v>
      </c>
      <c r="G12" s="15">
        <v>46114</v>
      </c>
      <c r="H12" s="16" t="s">
        <v>37</v>
      </c>
      <c r="I12" s="17">
        <v>1</v>
      </c>
      <c r="J12" s="18">
        <v>3240</v>
      </c>
    </row>
    <row r="13" spans="2:29" x14ac:dyDescent="0.25">
      <c r="B13" s="7">
        <v>46122</v>
      </c>
      <c r="C13" s="8">
        <v>0</v>
      </c>
      <c r="D13" s="9"/>
      <c r="E13" s="10">
        <v>24.5</v>
      </c>
      <c r="F13" s="33">
        <f t="shared" si="0"/>
        <v>0</v>
      </c>
      <c r="G13" s="15">
        <v>46114</v>
      </c>
      <c r="H13" s="16" t="s">
        <v>39</v>
      </c>
      <c r="I13" s="17">
        <v>1</v>
      </c>
      <c r="J13" s="18">
        <v>2220</v>
      </c>
    </row>
    <row r="14" spans="2:29" x14ac:dyDescent="0.25">
      <c r="B14" s="7">
        <v>46123</v>
      </c>
      <c r="C14" s="8">
        <v>154</v>
      </c>
      <c r="D14" s="9"/>
      <c r="E14" s="10">
        <v>24.5</v>
      </c>
      <c r="F14" s="33">
        <f t="shared" si="0"/>
        <v>3773</v>
      </c>
      <c r="G14" s="15">
        <v>46114</v>
      </c>
      <c r="H14" s="16" t="s">
        <v>34</v>
      </c>
      <c r="I14" s="17">
        <v>3000</v>
      </c>
      <c r="J14" s="18">
        <v>55500</v>
      </c>
    </row>
    <row r="15" spans="2:29" x14ac:dyDescent="0.25">
      <c r="B15" s="7">
        <v>46124</v>
      </c>
      <c r="C15" s="8">
        <v>45</v>
      </c>
      <c r="D15" s="9"/>
      <c r="E15" s="10">
        <v>24.5</v>
      </c>
      <c r="F15" s="33">
        <f t="shared" si="0"/>
        <v>1102.5</v>
      </c>
      <c r="G15" s="15"/>
      <c r="H15" s="16"/>
      <c r="I15" s="17"/>
      <c r="J15" s="18"/>
    </row>
    <row r="16" spans="2:29" x14ac:dyDescent="0.25">
      <c r="B16" s="7">
        <v>46125</v>
      </c>
      <c r="C16" s="8">
        <v>74</v>
      </c>
      <c r="D16" s="9"/>
      <c r="E16" s="10">
        <v>24.5</v>
      </c>
      <c r="F16" s="33">
        <f t="shared" si="0"/>
        <v>1813</v>
      </c>
      <c r="G16" s="19"/>
      <c r="H16" s="16"/>
      <c r="I16" s="17"/>
      <c r="J16" s="18"/>
    </row>
    <row r="17" spans="2:10" x14ac:dyDescent="0.25">
      <c r="B17" s="7">
        <v>46126</v>
      </c>
      <c r="C17" s="8">
        <v>73</v>
      </c>
      <c r="D17" s="9"/>
      <c r="E17" s="10">
        <v>24.5</v>
      </c>
      <c r="F17" s="33">
        <f t="shared" si="0"/>
        <v>1788.5</v>
      </c>
      <c r="G17" s="19"/>
      <c r="H17" s="16"/>
      <c r="I17" s="17"/>
      <c r="J17" s="18"/>
    </row>
    <row r="18" spans="2:10" x14ac:dyDescent="0.25">
      <c r="B18" s="7">
        <v>46127</v>
      </c>
      <c r="C18" s="8">
        <v>69.5</v>
      </c>
      <c r="D18" s="9"/>
      <c r="E18" s="10">
        <v>24.5</v>
      </c>
      <c r="F18" s="33">
        <f t="shared" si="0"/>
        <v>1702.75</v>
      </c>
      <c r="G18" s="19"/>
      <c r="H18" s="16"/>
      <c r="I18" s="17"/>
      <c r="J18" s="18"/>
    </row>
    <row r="19" spans="2:10" x14ac:dyDescent="0.25">
      <c r="B19" s="7">
        <v>46128</v>
      </c>
      <c r="C19" s="8">
        <v>59</v>
      </c>
      <c r="D19" s="9"/>
      <c r="E19" s="10">
        <v>24.5</v>
      </c>
      <c r="F19" s="33">
        <f t="shared" si="0"/>
        <v>1445.5</v>
      </c>
      <c r="G19" s="19"/>
      <c r="H19" s="16"/>
      <c r="I19" s="17"/>
      <c r="J19" s="18"/>
    </row>
    <row r="20" spans="2:10" x14ac:dyDescent="0.25">
      <c r="B20" s="7">
        <v>46129</v>
      </c>
      <c r="C20" s="8">
        <v>53.5</v>
      </c>
      <c r="D20" s="9"/>
      <c r="E20" s="10">
        <v>24.5</v>
      </c>
      <c r="F20" s="33">
        <f t="shared" si="0"/>
        <v>1310.75</v>
      </c>
      <c r="G20" s="19"/>
      <c r="H20" s="16"/>
      <c r="I20" s="17"/>
      <c r="J20" s="18"/>
    </row>
    <row r="21" spans="2:10" x14ac:dyDescent="0.25">
      <c r="B21" s="7">
        <v>46130</v>
      </c>
      <c r="C21" s="8">
        <v>50</v>
      </c>
      <c r="D21" s="9"/>
      <c r="E21" s="10">
        <v>24.5</v>
      </c>
      <c r="F21" s="33">
        <f t="shared" si="0"/>
        <v>1225</v>
      </c>
      <c r="G21" s="19"/>
      <c r="H21" s="16"/>
      <c r="I21" s="17"/>
      <c r="J21" s="18"/>
    </row>
    <row r="22" spans="2:10" x14ac:dyDescent="0.25">
      <c r="B22" s="7">
        <v>46131</v>
      </c>
      <c r="C22" s="8">
        <v>74.5</v>
      </c>
      <c r="D22" s="9"/>
      <c r="E22" s="10">
        <v>24.5</v>
      </c>
      <c r="F22" s="33">
        <f t="shared" si="0"/>
        <v>1825.25</v>
      </c>
      <c r="G22" s="19"/>
      <c r="H22" s="16"/>
      <c r="I22" s="17"/>
      <c r="J22" s="18"/>
    </row>
    <row r="23" spans="2:10" x14ac:dyDescent="0.25">
      <c r="B23" s="7">
        <v>46132</v>
      </c>
      <c r="C23" s="8">
        <v>72.5</v>
      </c>
      <c r="D23" s="9"/>
      <c r="E23" s="10">
        <v>24.5</v>
      </c>
      <c r="F23" s="33">
        <f t="shared" si="0"/>
        <v>1776.25</v>
      </c>
      <c r="G23" s="19"/>
      <c r="H23" s="16"/>
      <c r="I23" s="17"/>
      <c r="J23" s="18"/>
    </row>
    <row r="24" spans="2:10" x14ac:dyDescent="0.25">
      <c r="B24" s="7">
        <v>46133</v>
      </c>
      <c r="C24" s="8">
        <v>75.5</v>
      </c>
      <c r="D24" s="9"/>
      <c r="E24" s="10">
        <v>24.5</v>
      </c>
      <c r="F24" s="33">
        <f t="shared" si="0"/>
        <v>1849.75</v>
      </c>
      <c r="G24" s="19"/>
      <c r="H24" s="16"/>
      <c r="I24" s="17"/>
      <c r="J24" s="18"/>
    </row>
    <row r="25" spans="2:10" x14ac:dyDescent="0.25">
      <c r="B25" s="7">
        <v>46134</v>
      </c>
      <c r="C25" s="8">
        <v>74</v>
      </c>
      <c r="D25" s="9"/>
      <c r="E25" s="10">
        <v>24.5</v>
      </c>
      <c r="F25" s="33">
        <f t="shared" si="0"/>
        <v>1813</v>
      </c>
      <c r="G25" s="19"/>
      <c r="H25" s="16"/>
      <c r="I25" s="17"/>
      <c r="J25" s="18"/>
    </row>
    <row r="26" spans="2:10" x14ac:dyDescent="0.25">
      <c r="B26" s="7">
        <v>46135</v>
      </c>
      <c r="C26" s="8">
        <v>69.5</v>
      </c>
      <c r="D26" s="9"/>
      <c r="E26" s="10">
        <v>24.5</v>
      </c>
      <c r="F26" s="33">
        <f t="shared" si="0"/>
        <v>1702.75</v>
      </c>
      <c r="G26" s="19"/>
      <c r="H26" s="16"/>
      <c r="I26" s="17"/>
      <c r="J26" s="18"/>
    </row>
    <row r="27" spans="2:10" x14ac:dyDescent="0.25">
      <c r="B27" s="7">
        <v>46136</v>
      </c>
      <c r="C27" s="8">
        <v>70</v>
      </c>
      <c r="D27" s="9"/>
      <c r="E27" s="10">
        <v>24.5</v>
      </c>
      <c r="F27" s="33">
        <f t="shared" si="0"/>
        <v>1715</v>
      </c>
      <c r="G27" s="19"/>
      <c r="H27" s="16"/>
      <c r="I27" s="17"/>
      <c r="J27" s="18"/>
    </row>
    <row r="28" spans="2:10" x14ac:dyDescent="0.25">
      <c r="B28" s="7">
        <v>46137</v>
      </c>
      <c r="C28" s="8">
        <v>69.5</v>
      </c>
      <c r="D28" s="9"/>
      <c r="E28" s="10">
        <v>24.5</v>
      </c>
      <c r="F28" s="33">
        <f t="shared" si="0"/>
        <v>1702.75</v>
      </c>
      <c r="G28" s="19"/>
      <c r="H28" s="16"/>
      <c r="I28" s="17"/>
      <c r="J28" s="18"/>
    </row>
    <row r="29" spans="2:10" x14ac:dyDescent="0.25">
      <c r="B29" s="7">
        <v>46138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>
        <v>142</v>
      </c>
      <c r="D30" s="9"/>
      <c r="E30" s="10">
        <v>24.5</v>
      </c>
      <c r="F30" s="33">
        <f t="shared" si="0"/>
        <v>3479</v>
      </c>
      <c r="G30" s="19"/>
      <c r="H30" s="16"/>
      <c r="I30" s="17"/>
      <c r="J30" s="18"/>
    </row>
    <row r="31" spans="2:10" x14ac:dyDescent="0.25">
      <c r="B31" s="7">
        <v>46140</v>
      </c>
      <c r="C31" s="8">
        <v>73</v>
      </c>
      <c r="D31" s="9"/>
      <c r="E31" s="10">
        <v>24.5</v>
      </c>
      <c r="F31" s="33">
        <f t="shared" si="0"/>
        <v>1788.5</v>
      </c>
      <c r="G31" s="19"/>
      <c r="H31" s="16"/>
      <c r="I31" s="17"/>
      <c r="J31" s="18"/>
    </row>
    <row r="32" spans="2:10" x14ac:dyDescent="0.25">
      <c r="B32" s="7">
        <v>46141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>
        <v>146</v>
      </c>
      <c r="D33" s="9"/>
      <c r="E33" s="10">
        <v>24.5</v>
      </c>
      <c r="F33" s="33">
        <f t="shared" si="0"/>
        <v>3577</v>
      </c>
      <c r="G33" s="19"/>
      <c r="H33" s="16"/>
      <c r="I33" s="17"/>
      <c r="J33" s="18"/>
    </row>
    <row r="34" spans="2:12" ht="15.75" thickBot="1" x14ac:dyDescent="0.3">
      <c r="B34" s="7">
        <v>46143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2135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61534.857300000003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52307.5</v>
      </c>
      <c r="L36" s="31">
        <f>J36-J4-J5-J6</f>
        <v>51732.640575000005</v>
      </c>
    </row>
    <row r="37" spans="2:12" x14ac:dyDescent="0.25">
      <c r="B37" s="26" t="s">
        <v>14</v>
      </c>
      <c r="C37" s="30">
        <f>C35</f>
        <v>2135</v>
      </c>
      <c r="D37" s="9">
        <f>D35/1.03</f>
        <v>0</v>
      </c>
      <c r="E37" s="10"/>
      <c r="F37" s="33">
        <f>SUM(F4:F36)</f>
        <v>52307.5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-9227.3573000000033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8">
    <mergeCell ref="P6:AA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74</v>
      </c>
      <c r="D4" s="9"/>
      <c r="E4" s="10">
        <v>24.5</v>
      </c>
      <c r="F4" s="33">
        <f>E4*C4</f>
        <v>1813</v>
      </c>
      <c r="G4" s="11"/>
      <c r="H4" s="12" t="s">
        <v>6</v>
      </c>
      <c r="I4" s="13">
        <v>0.01</v>
      </c>
      <c r="J4" s="14">
        <f>(F36+F37)*I4</f>
        <v>99.960000000000008</v>
      </c>
    </row>
    <row r="5" spans="2:29" x14ac:dyDescent="0.25">
      <c r="B5" s="7">
        <v>46144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9.8960400000000011</v>
      </c>
    </row>
    <row r="6" spans="2:29" x14ac:dyDescent="0.25">
      <c r="B6" s="7">
        <v>46145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196</v>
      </c>
      <c r="D7" s="9"/>
      <c r="E7" s="10">
        <v>24.5</v>
      </c>
      <c r="F7" s="33">
        <f t="shared" si="0"/>
        <v>4802</v>
      </c>
      <c r="G7" s="11"/>
      <c r="H7" s="12" t="s">
        <v>9</v>
      </c>
      <c r="I7" s="13"/>
      <c r="J7" s="14">
        <f>'NİSAN 2026'!J39*-1</f>
        <v>9227.3573000000033</v>
      </c>
    </row>
    <row r="8" spans="2:29" x14ac:dyDescent="0.25">
      <c r="B8" s="7">
        <v>46147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138</v>
      </c>
      <c r="D9" s="9"/>
      <c r="E9" s="10">
        <v>24.5</v>
      </c>
      <c r="F9" s="33">
        <f t="shared" si="0"/>
        <v>3381</v>
      </c>
      <c r="G9" s="15"/>
      <c r="H9" s="16"/>
      <c r="I9" s="17"/>
      <c r="J9" s="18"/>
    </row>
    <row r="10" spans="2:29" x14ac:dyDescent="0.25">
      <c r="B10" s="7">
        <v>46149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408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9337.2133400000039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9996</v>
      </c>
      <c r="L36" s="31">
        <f>J36-J4-J5-J6</f>
        <v>9886.1439600000012</v>
      </c>
    </row>
    <row r="37" spans="2:12" x14ac:dyDescent="0.25">
      <c r="B37" s="26" t="s">
        <v>14</v>
      </c>
      <c r="C37" s="30">
        <f>C35</f>
        <v>408</v>
      </c>
      <c r="D37" s="9">
        <f>D35/1.03</f>
        <v>0</v>
      </c>
      <c r="E37" s="10"/>
      <c r="F37" s="33">
        <f>SUM(F4:F36)</f>
        <v>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658.78665999999612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7" t="s">
        <v>31</v>
      </c>
      <c r="C2" s="58"/>
      <c r="D2" s="58"/>
      <c r="E2" s="58"/>
      <c r="F2" s="58"/>
      <c r="G2" s="58"/>
      <c r="H2" s="58"/>
      <c r="I2" s="58"/>
      <c r="J2" s="59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-658.78665999999612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0" t="s">
        <v>11</v>
      </c>
      <c r="I35" s="60"/>
      <c r="J35" s="25">
        <f>SUM(J4:J34)</f>
        <v>-658.78665999999612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1" t="s">
        <v>13</v>
      </c>
      <c r="I36" s="6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2" t="s">
        <v>16</v>
      </c>
      <c r="C39" s="63"/>
      <c r="D39" s="27"/>
      <c r="E39" s="37"/>
      <c r="F39" s="38"/>
      <c r="G39" s="28"/>
      <c r="H39" s="64" t="s">
        <v>17</v>
      </c>
      <c r="I39" s="64"/>
      <c r="J39" s="29">
        <f>J36+J37+J38-J35</f>
        <v>658.78665999999612</v>
      </c>
    </row>
    <row r="40" spans="2:12" ht="15.75" thickBot="1" x14ac:dyDescent="0.3">
      <c r="B40" s="54"/>
      <c r="C40" s="55"/>
      <c r="D40" s="55"/>
      <c r="E40" s="55"/>
      <c r="F40" s="55"/>
      <c r="G40" s="55"/>
      <c r="H40" s="55"/>
      <c r="I40" s="55"/>
      <c r="J40" s="56"/>
    </row>
    <row r="41" spans="2:12" ht="15.75" thickBot="1" x14ac:dyDescent="0.3">
      <c r="B41" s="54"/>
      <c r="C41" s="55"/>
      <c r="D41" s="55"/>
      <c r="E41" s="55"/>
      <c r="F41" s="55"/>
      <c r="G41" s="55"/>
      <c r="H41" s="55"/>
      <c r="I41" s="55"/>
      <c r="J41" s="5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2026-05-08T13:51:23Z</dcterms:modified>
</cp:coreProperties>
</file>